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570" windowHeight="11760"/>
  </bookViews>
  <sheets>
    <sheet name="Приложение N 1" sheetId="5" r:id="rId1"/>
  </sheets>
  <definedNames>
    <definedName name="_xlnm.Print_Area" localSheetId="0">'Приложение N 1'!$A$1:$E$104</definedName>
  </definedNames>
  <calcPr calcId="114210" refMode="R1C1"/>
</workbook>
</file>

<file path=xl/calcChain.xml><?xml version="1.0" encoding="utf-8"?>
<calcChain xmlns="http://schemas.openxmlformats.org/spreadsheetml/2006/main">
  <c r="D60" i="5"/>
  <c r="C60"/>
  <c r="C33"/>
  <c r="D29"/>
  <c r="D33"/>
  <c r="D42"/>
  <c r="C42"/>
  <c r="D86"/>
  <c r="D67"/>
  <c r="C86"/>
  <c r="C67"/>
  <c r="D64"/>
  <c r="D63"/>
  <c r="C64"/>
  <c r="C63"/>
  <c r="D50"/>
  <c r="C50"/>
  <c r="D47"/>
  <c r="C47"/>
  <c r="D27"/>
  <c r="C27"/>
  <c r="D21"/>
  <c r="C21"/>
  <c r="D20"/>
  <c r="C20"/>
  <c r="D15"/>
  <c r="D14"/>
  <c r="C15"/>
  <c r="C14"/>
  <c r="D59"/>
  <c r="D58"/>
  <c r="C59"/>
  <c r="D13"/>
  <c r="C13"/>
  <c r="E20"/>
  <c r="E42"/>
  <c r="C58"/>
  <c r="E50"/>
  <c r="E27"/>
  <c r="E47"/>
  <c r="E14"/>
  <c r="E58"/>
  <c r="E59"/>
  <c r="E33"/>
  <c r="C104"/>
  <c r="E13"/>
  <c r="D104"/>
  <c r="E104"/>
</calcChain>
</file>

<file path=xl/sharedStrings.xml><?xml version="1.0" encoding="utf-8"?>
<sst xmlns="http://schemas.openxmlformats.org/spreadsheetml/2006/main" count="187" uniqueCount="177">
  <si>
    <t>2.1.3.19.3. Субвенция на осуществление отдельных государственных полномочий по организационно-техническому и информационно-методическому сопровождению аттестации педагогических работников муниципальных образовательных учреждений</t>
  </si>
  <si>
    <t>2.1.3.19.4. Субвенция на осуществление отдельных государственных полномочий по организации и осуществлению деятельности  по опеке и попечительству в отношении невовершенолетних граждан</t>
  </si>
  <si>
    <t>2.1.3.19.5. Субвенция на осуществление отдельных государственных полномочий по воспитанию и обучению детей-инвалидов в муниципальных дошкольных образовательных учреждениях</t>
  </si>
  <si>
    <t>2.1.3.19.6. Субвенция на осуществления полномочий в области общего образования</t>
  </si>
  <si>
    <t>2.1.3.19.7. Субвенция на  осуществление  полномочий  органов государственной власти Нижегородской области по расчету и предоставлению дотаций поселениям</t>
  </si>
  <si>
    <t>2.1.3.19.8. Субвенция на стабилизацию и увеличение поголовья крупного рогатого скота за счет средств областного бюджета</t>
  </si>
  <si>
    <t>2.1.3.19.9. Сувенция по финансовому обеспечению в частных ощеоразовательных учреждениях</t>
  </si>
  <si>
    <t>2.1.3.19.12. Сувенция для финансового оеспечения стимулирования производства сельскохозяйственной продукции гражданами ведущими личное подсобное хозяйство</t>
  </si>
  <si>
    <t>2.1.3.19.13. Сувенция на исполнение полномочий в сфере ощего оразования в муниципальных дошкольных образовательных организациях</t>
  </si>
  <si>
    <t>2.1.4. Иные межбюджетные трансферты</t>
  </si>
  <si>
    <t>2.1.4.1. Межбюджетные трансферты, передаваемые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заключенными соглашениями</t>
  </si>
  <si>
    <t>2.2. Возврат остатков субсидий, субвенций и иных межбюджетных трансфертов, имеющих целевое назначение, прошлых лет</t>
  </si>
  <si>
    <t>2.2.1.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</si>
  <si>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1.3. Государственная пошлина, сборы</t>
  </si>
  <si>
    <t>Наименование доходов</t>
  </si>
  <si>
    <t>1 00 00000 00 0000 000</t>
  </si>
  <si>
    <t>1. Налоговые и неналоговые доходы</t>
  </si>
  <si>
    <t>1 01 00000 00 0000 000</t>
  </si>
  <si>
    <t>1 01 02000 01 0000 110</t>
  </si>
  <si>
    <t>1.1.1. Налог на доходы физических лиц</t>
  </si>
  <si>
    <t>1 01 02010 01 0000 110</t>
  </si>
  <si>
    <t>1 01 02020 01 0000 110</t>
  </si>
  <si>
    <t>1 01 02030 01 0000 110</t>
  </si>
  <si>
    <t>1 05 00000 00 0000 000</t>
  </si>
  <si>
    <t>1 05 02000 02 0000 110</t>
  </si>
  <si>
    <t>1 05 02010 02 0000 110</t>
  </si>
  <si>
    <t>1 05 02020 02 0000 110</t>
  </si>
  <si>
    <t>1 05  03000 01 0000 110</t>
  </si>
  <si>
    <t>1 08 00000 00 0000 000</t>
  </si>
  <si>
    <t>1 08 03010 01 0000 110</t>
  </si>
  <si>
    <t>1 11 00000 00 0000 000</t>
  </si>
  <si>
    <t>1 11 05013 10 0000 120</t>
  </si>
  <si>
    <t>1 11 05035 05 0000 120</t>
  </si>
  <si>
    <t>1 11 09045 05 0000 120</t>
  </si>
  <si>
    <t>1 12 00000 00 0000 000</t>
  </si>
  <si>
    <t>1 12 01010 01 0000 120</t>
  </si>
  <si>
    <t>1 12 01020 01 0000 120</t>
  </si>
  <si>
    <t>1 12 01030 01 0000 120</t>
  </si>
  <si>
    <t>1 12 01040 01 0000 120</t>
  </si>
  <si>
    <t>1 14 00000 00 0000 000</t>
  </si>
  <si>
    <t>1 14 02053 05 0000 410</t>
  </si>
  <si>
    <t>1 14 06013 10 0000 430</t>
  </si>
  <si>
    <t>1 16 00000 00 0000 000</t>
  </si>
  <si>
    <t>1 16 25060 01 0000 140</t>
  </si>
  <si>
    <t>1 16 90050 05 0000 140</t>
  </si>
  <si>
    <t>2 00 00000 00 0000 000</t>
  </si>
  <si>
    <t>2 02 00000 00 000 000</t>
  </si>
  <si>
    <t>2 02 01000 00 000 151</t>
  </si>
  <si>
    <t>2 02 02000 00 0000 151</t>
  </si>
  <si>
    <t>202 02999 05 0000151</t>
  </si>
  <si>
    <t xml:space="preserve"> 202 02999 05 0220 151</t>
  </si>
  <si>
    <t>2 02 03000 05 0000151</t>
  </si>
  <si>
    <t>2.1.3. Субвенции от других бюджетов бюджетной системы Российской Федерации</t>
  </si>
  <si>
    <t>202 03015 05 0110 151</t>
  </si>
  <si>
    <t xml:space="preserve"> 2 02 03029 05 0220 151</t>
  </si>
  <si>
    <t>202 03033 05 0220 151</t>
  </si>
  <si>
    <t>Всего доходов</t>
  </si>
  <si>
    <t>% исполнения</t>
  </si>
  <si>
    <t>1 01 02040 01 0000 110</t>
  </si>
  <si>
    <t>1 16 25030 01 0000 140</t>
  </si>
  <si>
    <t>Код бюджетной классификации Российской Федерации</t>
  </si>
  <si>
    <t>1 16 30030 01 0000 140</t>
  </si>
  <si>
    <t>1 16 43000 01 0000 140</t>
  </si>
  <si>
    <t>2 02 01001 05 0220 151</t>
  </si>
  <si>
    <t>202 03 101 05 0 110 151</t>
  </si>
  <si>
    <t>202 03 091 05 0220 151</t>
  </si>
  <si>
    <t>202 03 101 05 0 220 151</t>
  </si>
  <si>
    <t>202 03 102 05 0 220 151</t>
  </si>
  <si>
    <t>202 03 103 05 0220 151</t>
  </si>
  <si>
    <t>202 03 115 05 0110 151</t>
  </si>
  <si>
    <t>202 03 115 05 0220 151</t>
  </si>
  <si>
    <t>202 03 119 05 0220 151</t>
  </si>
  <si>
    <t xml:space="preserve">202 03 024 05 000 151 </t>
  </si>
  <si>
    <t>202 03 024 05 0000 151</t>
  </si>
  <si>
    <t>202 04 000 00 0000 151</t>
  </si>
  <si>
    <t>202 02 999 00 0000 000</t>
  </si>
  <si>
    <t xml:space="preserve">202 03 024 00 000 151 </t>
  </si>
  <si>
    <t>219 00 000 00 0000 151</t>
  </si>
  <si>
    <t>219 05 000 05 0000 151</t>
  </si>
  <si>
    <t>1 05 04000 02 0000 110</t>
  </si>
  <si>
    <t>1 09 00000 00 0000 000</t>
  </si>
  <si>
    <t>1 09 04010 02 0000 110</t>
  </si>
  <si>
    <t>1 09 07033 05 0000 110</t>
  </si>
  <si>
    <t>2 02 04 014 05 0000 151</t>
  </si>
  <si>
    <t>2 02 03007 05 0000 151</t>
  </si>
  <si>
    <t>202 03 100 05 0220 151</t>
  </si>
  <si>
    <t>202 03 100 05 0110 151</t>
  </si>
  <si>
    <t>202 03 024 05 0220 151</t>
  </si>
  <si>
    <t>1.1. Налоги на прибыль, доходы</t>
  </si>
  <si>
    <t>2. Безвозмездные поступления</t>
  </si>
  <si>
    <t>2.1.  Безвозмездные поступления от других бюджетов</t>
  </si>
  <si>
    <t>План на 2014 год</t>
  </si>
  <si>
    <t xml:space="preserve"> 1 05 03020 01 0000 110</t>
  </si>
  <si>
    <t>1.2.3.Единый сельскохозяйственный</t>
  </si>
  <si>
    <t>1 09 07053 05 0000 110</t>
  </si>
  <si>
    <t>1 11 07015 05 0000 120</t>
  </si>
  <si>
    <t>1.5.3. Доходы от перечисления части прибыли, оставшихся после уплаты налогов</t>
  </si>
  <si>
    <t>1 16 28000 01 0000 140</t>
  </si>
  <si>
    <t>1 17 01050 05 0000 140</t>
  </si>
  <si>
    <t>2 02 01003 05 0220 151</t>
  </si>
  <si>
    <t>202 03 091 05 0110 151</t>
  </si>
  <si>
    <t>202 03 102 05 0 110 151</t>
  </si>
  <si>
    <t>202 03 109 05 0220 151</t>
  </si>
  <si>
    <t>202 03 109 05 0110 151</t>
  </si>
  <si>
    <t>2.1.3.13 Субвенция на возмещение части затрат сельскохозяйственных товаропроизводителей на 1 литр реализованного товарного молока за счет средств областного бюджета</t>
  </si>
  <si>
    <t>1.5.4 Прочие поступления от использования имущества , находящегося в государственной и муниципальной собственности</t>
  </si>
  <si>
    <t>2.1.3.19.10. Сувенция на возмещение части затрат на приобретение зерноуборочных комбайнов</t>
  </si>
  <si>
    <t>2.1.3.19.11. Сувенция на осуществление полномочий по организации проведения мероприятий по предупреждению и ликвидации болезни животных</t>
  </si>
  <si>
    <t>ПРИЛОЖЕНИЕ N 1</t>
  </si>
  <si>
    <t>к постановлению администрации</t>
  </si>
  <si>
    <t>Дивеевского муниципального района</t>
  </si>
  <si>
    <t>Нижегородской области</t>
  </si>
  <si>
    <t>"Об исполнении бюджета Дивеевского муниципального района за 1 полугодие 2014 года"</t>
  </si>
  <si>
    <t>от 3 сентября 2014 года N 1003</t>
  </si>
  <si>
    <t>Поступление доходов по группам, подгрупппам и статьям бюджетной классификации за 1 полугодие 2014 год</t>
  </si>
  <si>
    <t>Исполнение за 1 полугодие 2014 года</t>
  </si>
  <si>
    <t>1.9. Невыясненные поступления</t>
  </si>
  <si>
    <t>1.1.1.1.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</si>
  <si>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1.1.1.2.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</si>
  <si>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1.1.1.3.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</si>
  <si>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1.1.1.4.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</si>
  <si>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1.2. Налоги на совокупный доход</t>
  </si>
  <si>
    <t>1.2.1. Единый налог на вмененный доход для определенных видов деятельности</t>
  </si>
  <si>
    <t>1.2.1.1. Единый налог на вмененный доход для определенных видов деятельности</t>
  </si>
  <si>
    <t>1.2.1.2. Единый налог на вмененный доход для определенных видов деятельности</t>
  </si>
  <si>
    <t>1.2.2. Единый сельскохозяйственный налог</t>
  </si>
  <si>
    <t>1.2.4. Налог взимаемый в связи с применением патентной системы налогообложения</t>
  </si>
  <si>
    <t>1.3.1.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</si>
  <si>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 xml:space="preserve">1.4. Задолженность и перерасчеты по отмененным налогам, сборам и иным обязательным платежам </t>
  </si>
  <si>
    <t>1.4.1. Налог на имущество предприятий</t>
  </si>
  <si>
    <t>1.4.2. Целевые сборы с граждан и предприятий, учреждений, организаций на содержание милиции, на благоустройство территорий, на нужды образований и другие цели, мобилизуемые на территории муниципальных районов</t>
  </si>
  <si>
    <t>1.4.3. Прочие местные налоги</t>
  </si>
  <si>
    <t>1.5. Доходы от использования имущества, находящегося в государственной и муниципальной собственности</t>
  </si>
  <si>
    <t>1.5.1. Доходы получаемые в виде   арендной платы за земельные участки, государственная собственность на которые не разграничена.</t>
  </si>
  <si>
    <t>1.5.2. Доходы от сдачи в аренду имущества, находящегося в оперативном управлении органов управления муниципальных  районов</t>
  </si>
  <si>
    <t>1.6. Платежи при пользовании природными ресурсами</t>
  </si>
  <si>
    <t>1.6.1. Плата за выбросы загрязняющих веществ в атмосферный воздух стационарными  объектами</t>
  </si>
  <si>
    <t>1.6.2. Плата за выбросы загрязняющих веществ в атмосферный воздух передвижными  объектами</t>
  </si>
  <si>
    <t>1.6.3. Плата за выбросы загрязняющих веществ в водные объекты</t>
  </si>
  <si>
    <t>1.6.4. Плата за размещение отходов производства и потребления</t>
  </si>
  <si>
    <t xml:space="preserve">1.7. Доходы от продажи материальных и нематериальных активов </t>
  </si>
  <si>
    <t>1.7.1. Доходы от реализации имущества находящегося в муниципальной собственности</t>
  </si>
  <si>
    <t>1.7.2. Доходы от продажи земельных участков  государственная собственность на которые не разграничена</t>
  </si>
  <si>
    <t>1.8. Штрафы, санкции, возмещение ущерба</t>
  </si>
  <si>
    <t>1.8.1. Денежныевзыскания ( штрафы) за нарушения законодательства об охране и использовании животного мира</t>
  </si>
  <si>
    <t>1.8.2. Денежные взыскания (штрафы ) за нарушения земельного законодательства.</t>
  </si>
  <si>
    <t>1.8.3. Денежные взыскания (штрафы) за нарушения в оласти обеспечения санитарно-эпидемилогического благополучия человека</t>
  </si>
  <si>
    <t>1.8.4. Прочие денежные взыскания (штрафы) за правонарушения в области дорожного движения</t>
  </si>
  <si>
    <t>1.8.5. Денежные взыскания ( штрафы) за нарушения законодательства РФ об административных правонарушениях, предусмотренные ст. 20.25 Кодекса РФ об административных правонарушениях</t>
  </si>
  <si>
    <t>1.8.6. Прочие поступления от денежных взысканий (штрафов) и иных сумм в возмещение ущерба, зачисляемые в бюджеты муниципальных районов</t>
  </si>
  <si>
    <t>2.1.1. Дотации от других бюджетов бюджетной системы Российской Федерации</t>
  </si>
  <si>
    <t>2.1.1.1. Дотации из областного фонда финансовой поддержки  на выравнивание бюджетной обеспеченности муниципальных районов</t>
  </si>
  <si>
    <t>2.1.1.2. Дотации изна поддержку мер по оеспечению сбалансированности бюджетов</t>
  </si>
  <si>
    <t>2.1.2. Субсидии    от    других    бюджетов бюджетной системы Российской Федерации</t>
  </si>
  <si>
    <t>2.1.2.1. Прочие субсидии</t>
  </si>
  <si>
    <t>2.1.2.2. Субсидии      на      оказание      частичной финансовой поддержки районных средст массовой информации</t>
  </si>
  <si>
    <t>2.1.2.3. Сусидии  на выплату зараотной платы с начислениями на нее раотникам муниципальных учреждений и органов местного самоуправления</t>
  </si>
  <si>
    <t>2.1.3.1. Субвенции бюджетам муниципальных районов на составление (изменение) списков кандидатов в присяжные заседатели федеральных судов общей юрисдикции в РФ</t>
  </si>
  <si>
    <t>2.1.3.2. Субвенции на осуществление полномочий по первичному воинскому учету на территориях, где отсутствуют военные комиссариаты</t>
  </si>
  <si>
    <t>2.1.3.3. Субвенция на осуществление выплаты компенсации части родительской платы за содержание ребенка в государственных муниципальных учреждениях.</t>
  </si>
  <si>
    <t>2.1.3.4. Субвенции на осуществление выплат на возмещение части расходов по приобретению путевок в детские санатории, санаторно-оздоровительные центры</t>
  </si>
  <si>
    <t>2.1.3.5. Субвенция на возмещение части затрат на приобретение элитных семян за счет средств федерального бюджета</t>
  </si>
  <si>
    <t>2.1.3.6. Субвенция на возмещение части затрат на приобретение элитных семян за счет средств областного бюджета</t>
  </si>
  <si>
    <t>2.1.3.7. 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растеневодства, за счет федерального бюджета</t>
  </si>
  <si>
    <t>2.1.3.8. 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растеневодства, за счет областного бюджета</t>
  </si>
  <si>
    <t xml:space="preserve">2.1.3.9. Субвенция на оказание несвязанной поддежки сельскохозяйственным товаропроизводителям в области растеневодства за счет федерального бюджета </t>
  </si>
  <si>
    <t xml:space="preserve">2.1.3.10. Субвенция на оказание несвязанной поддежки сельскохозяйственным товаропроизводителям в области растеневодства за счет областного бюджета </t>
  </si>
  <si>
    <t>2.1.3.11. Субвенция на поддержку племенного животноводства за счет средств областного бюджета</t>
  </si>
  <si>
    <t>2.1.3.12. Субвенция на поддержку племенного животноводства за счет средств федерального бюджета</t>
  </si>
  <si>
    <t>2.1.3.14. Сувенции на возмещение части затрат сельскохозяйственных товаропроизводителей на уплату страховой премии начесленной по договору страхования в оласти животноводства за счет средств федеральног бюджета</t>
  </si>
  <si>
    <t>2.1.3.15. Сувенции на возмещение части затрат сельскохозяйственных товаропроизводителей на уплату страховой         премии начесленной по договору страхования в оласти животноводства за счет средств областного бюджета</t>
  </si>
  <si>
    <t>2.1.3.16. Субвенция на возмещение части процентной ствки по долгосрочным, среднесрочным и краткосрочным кредитам, взятыми малыми формами хозяйствовани, за счет средств федерального бюджета</t>
  </si>
  <si>
    <t>2.1.3.17. Субвенция на возмещение части процентной ствки по долгосрочным, среднесрочным и краткосрочным кредитам, взятыми малыми формами хозяйствовани, за счет средств федерального бюджета</t>
  </si>
  <si>
    <t>2.1.3.18. Субвенция на обеспечение детей-сирот и детей, оставшихся без попечения родителей, жилыми помещениями за счет средств областного бюджета</t>
  </si>
  <si>
    <t>2.1.3.19. Субвенции местным бюджетам на выполнение передаваемых полномочий субъектов РФ</t>
  </si>
  <si>
    <t>2.1.3.19.1. Субвенция на осуществление государственных полномочий по созданию и организации деятельности  комиссий по делам несовершеннолетних и защите их прав</t>
  </si>
  <si>
    <t>2.1.3.19.2. Субвенция на  осуществление отдельных государственных полномочий  по поддержке сельскохозяйственного производства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</si>
</sst>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9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2" borderId="0" xfId="0" applyFont="1" applyFill="1" applyBorder="1" applyAlignment="1">
      <alignment vertical="top" wrapText="1"/>
    </xf>
    <xf numFmtId="0" fontId="0" fillId="2" borderId="0" xfId="0" applyFill="1" applyBorder="1"/>
    <xf numFmtId="0" fontId="0" fillId="0" borderId="0" xfId="0" applyBorder="1"/>
    <xf numFmtId="0" fontId="1" fillId="0" borderId="0" xfId="0" applyFont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5" fontId="3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165" fontId="3" fillId="2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165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165" fontId="4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4"/>
  <sheetViews>
    <sheetView tabSelected="1" view="pageBreakPreview" topLeftCell="A22" zoomScaleNormal="90" workbookViewId="0">
      <selection activeCell="B28" sqref="B28"/>
    </sheetView>
  </sheetViews>
  <sheetFormatPr defaultRowHeight="15"/>
  <cols>
    <col min="1" max="1" width="25.5703125" style="10" customWidth="1"/>
    <col min="2" max="2" width="42.85546875" customWidth="1"/>
    <col min="3" max="3" width="19.28515625" style="11" customWidth="1"/>
    <col min="4" max="4" width="18.85546875" style="11" customWidth="1"/>
    <col min="5" max="5" width="17.42578125" style="11" customWidth="1"/>
  </cols>
  <sheetData>
    <row r="1" spans="1:5" ht="25.15" customHeight="1">
      <c r="A1" s="40"/>
      <c r="B1" s="41"/>
      <c r="C1" s="56" t="s">
        <v>108</v>
      </c>
      <c r="D1" s="57"/>
      <c r="E1" s="57"/>
    </row>
    <row r="2" spans="1:5" ht="20.25" customHeight="1">
      <c r="A2" s="40"/>
      <c r="B2" s="41"/>
      <c r="C2" s="56" t="s">
        <v>109</v>
      </c>
      <c r="D2" s="57"/>
      <c r="E2" s="57"/>
    </row>
    <row r="3" spans="1:5" ht="19.5" customHeight="1">
      <c r="A3" s="40"/>
      <c r="B3" s="41"/>
      <c r="C3" s="56" t="s">
        <v>110</v>
      </c>
      <c r="D3" s="57"/>
      <c r="E3" s="57"/>
    </row>
    <row r="4" spans="1:5" ht="25.15" customHeight="1">
      <c r="A4" s="40"/>
      <c r="B4" s="41"/>
      <c r="C4" s="56" t="s">
        <v>111</v>
      </c>
      <c r="D4" s="57"/>
      <c r="E4" s="57"/>
    </row>
    <row r="5" spans="1:5" ht="45.75" customHeight="1">
      <c r="A5" s="40"/>
      <c r="B5" s="41"/>
      <c r="C5" s="56" t="s">
        <v>112</v>
      </c>
      <c r="D5" s="57"/>
      <c r="E5" s="57"/>
    </row>
    <row r="6" spans="1:5" ht="21" customHeight="1">
      <c r="A6" s="40"/>
      <c r="B6" s="41"/>
      <c r="C6" s="56" t="s">
        <v>113</v>
      </c>
      <c r="D6" s="57"/>
      <c r="E6" s="57"/>
    </row>
    <row r="7" spans="1:5" ht="42" customHeight="1">
      <c r="A7" s="55" t="s">
        <v>114</v>
      </c>
      <c r="B7" s="55"/>
      <c r="C7" s="55"/>
      <c r="D7" s="55"/>
      <c r="E7" s="55"/>
    </row>
    <row r="8" spans="1:5" ht="19.5" customHeight="1">
      <c r="A8" s="4"/>
      <c r="C8" s="30"/>
    </row>
    <row r="9" spans="1:5" ht="18.75" customHeight="1">
      <c r="A9" s="50" t="s">
        <v>60</v>
      </c>
      <c r="B9" s="50" t="s">
        <v>14</v>
      </c>
      <c r="C9" s="50" t="s">
        <v>91</v>
      </c>
      <c r="D9" s="52" t="s">
        <v>115</v>
      </c>
      <c r="E9" s="42" t="s">
        <v>57</v>
      </c>
    </row>
    <row r="10" spans="1:5" ht="16.5" customHeight="1">
      <c r="A10" s="51"/>
      <c r="B10" s="50"/>
      <c r="C10" s="50"/>
      <c r="D10" s="53"/>
      <c r="E10" s="42"/>
    </row>
    <row r="11" spans="1:5" ht="16.5" customHeight="1">
      <c r="A11" s="51"/>
      <c r="B11" s="50"/>
      <c r="C11" s="50"/>
      <c r="D11" s="53"/>
      <c r="E11" s="42"/>
    </row>
    <row r="12" spans="1:5" ht="14.45" customHeight="1">
      <c r="A12" s="51"/>
      <c r="B12" s="50"/>
      <c r="C12" s="50"/>
      <c r="D12" s="54"/>
      <c r="E12" s="42"/>
    </row>
    <row r="13" spans="1:5" ht="19.899999999999999" customHeight="1">
      <c r="A13" s="36" t="s">
        <v>15</v>
      </c>
      <c r="B13" s="32" t="s">
        <v>16</v>
      </c>
      <c r="C13" s="12">
        <f>C14+C20+C27+C33+C42+C47+C50+C57+C29</f>
        <v>110824363</v>
      </c>
      <c r="D13" s="12">
        <f>D14+D20+D27+D33+D42+D47+D50+D57+D29</f>
        <v>51391817.160000004</v>
      </c>
      <c r="E13" s="13">
        <f>D13/C13*100</f>
        <v>46.37230999468953</v>
      </c>
    </row>
    <row r="14" spans="1:5" ht="33">
      <c r="A14" s="36" t="s">
        <v>17</v>
      </c>
      <c r="B14" s="32" t="s">
        <v>88</v>
      </c>
      <c r="C14" s="12">
        <f>C15</f>
        <v>76058490</v>
      </c>
      <c r="D14" s="12">
        <f>D15</f>
        <v>34400867.280000001</v>
      </c>
      <c r="E14" s="13">
        <f>D14/C14*100</f>
        <v>45.229490198924537</v>
      </c>
    </row>
    <row r="15" spans="1:5" ht="19.899999999999999" customHeight="1">
      <c r="A15" s="31" t="s">
        <v>18</v>
      </c>
      <c r="B15" s="37" t="s">
        <v>19</v>
      </c>
      <c r="C15" s="29">
        <f>C16+C17+C18+C19</f>
        <v>76058490</v>
      </c>
      <c r="D15" s="29">
        <f>D16+D17+D18+D19</f>
        <v>34400867.280000001</v>
      </c>
      <c r="E15" s="14"/>
    </row>
    <row r="16" spans="1:5" ht="132" customHeight="1">
      <c r="A16" s="31" t="s">
        <v>20</v>
      </c>
      <c r="B16" s="37" t="s">
        <v>117</v>
      </c>
      <c r="C16" s="29">
        <v>75568390</v>
      </c>
      <c r="D16" s="15">
        <v>33890428.68</v>
      </c>
      <c r="E16" s="14"/>
    </row>
    <row r="17" spans="1:5" ht="135.75" customHeight="1">
      <c r="A17" s="31" t="s">
        <v>21</v>
      </c>
      <c r="B17" s="37" t="s">
        <v>118</v>
      </c>
      <c r="C17" s="29">
        <v>150000</v>
      </c>
      <c r="D17" s="16">
        <v>-10186.18</v>
      </c>
      <c r="E17" s="14"/>
    </row>
    <row r="18" spans="1:5" ht="82.5" customHeight="1">
      <c r="A18" s="31" t="s">
        <v>22</v>
      </c>
      <c r="B18" s="37" t="s">
        <v>119</v>
      </c>
      <c r="C18" s="29">
        <v>240000</v>
      </c>
      <c r="D18" s="16">
        <v>346054.78</v>
      </c>
      <c r="E18" s="14"/>
    </row>
    <row r="19" spans="1:5" ht="106.5" customHeight="1">
      <c r="A19" s="31" t="s">
        <v>58</v>
      </c>
      <c r="B19" s="37" t="s">
        <v>120</v>
      </c>
      <c r="C19" s="29">
        <v>100100</v>
      </c>
      <c r="D19" s="16">
        <v>174570</v>
      </c>
      <c r="E19" s="14"/>
    </row>
    <row r="20" spans="1:5" ht="33">
      <c r="A20" s="36" t="s">
        <v>23</v>
      </c>
      <c r="B20" s="32" t="s">
        <v>121</v>
      </c>
      <c r="C20" s="12">
        <f>SUM(C22:C26)</f>
        <v>10301000</v>
      </c>
      <c r="D20" s="12">
        <f>SUM(D22:D26)</f>
        <v>4582715.59</v>
      </c>
      <c r="E20" s="13">
        <f>D20/C20*100</f>
        <v>44.488065139306862</v>
      </c>
    </row>
    <row r="21" spans="1:5" ht="35.25" customHeight="1">
      <c r="A21" s="31" t="s">
        <v>24</v>
      </c>
      <c r="B21" s="37" t="s">
        <v>122</v>
      </c>
      <c r="C21" s="17">
        <f>C22+C23</f>
        <v>10174000</v>
      </c>
      <c r="D21" s="17">
        <f>D22+D23</f>
        <v>4563671.41</v>
      </c>
      <c r="E21" s="14"/>
    </row>
    <row r="22" spans="1:5" ht="36.6" customHeight="1">
      <c r="A22" s="31" t="s">
        <v>25</v>
      </c>
      <c r="B22" s="37" t="s">
        <v>123</v>
      </c>
      <c r="C22" s="29">
        <v>10174000</v>
      </c>
      <c r="D22" s="16">
        <v>4564068.87</v>
      </c>
      <c r="E22" s="14"/>
    </row>
    <row r="23" spans="1:5" ht="35.450000000000003" customHeight="1">
      <c r="A23" s="31" t="s">
        <v>26</v>
      </c>
      <c r="B23" s="37" t="s">
        <v>124</v>
      </c>
      <c r="C23" s="29">
        <v>0</v>
      </c>
      <c r="D23" s="16">
        <v>-397.46</v>
      </c>
      <c r="E23" s="14"/>
    </row>
    <row r="24" spans="1:5" ht="19.899999999999999" customHeight="1">
      <c r="A24" s="31" t="s">
        <v>27</v>
      </c>
      <c r="B24" s="37" t="s">
        <v>125</v>
      </c>
      <c r="C24" s="29">
        <v>100000</v>
      </c>
      <c r="D24" s="16">
        <v>3504</v>
      </c>
      <c r="E24" s="14"/>
    </row>
    <row r="25" spans="1:5" ht="19.899999999999999" customHeight="1">
      <c r="A25" s="31" t="s">
        <v>92</v>
      </c>
      <c r="B25" s="37" t="s">
        <v>93</v>
      </c>
      <c r="C25" s="29"/>
      <c r="D25" s="16">
        <v>232.75</v>
      </c>
      <c r="E25" s="14"/>
    </row>
    <row r="26" spans="1:5" ht="49.5">
      <c r="A26" s="31" t="s">
        <v>79</v>
      </c>
      <c r="B26" s="37" t="s">
        <v>126</v>
      </c>
      <c r="C26" s="29">
        <v>27000</v>
      </c>
      <c r="D26" s="16">
        <v>15307.43</v>
      </c>
      <c r="E26" s="14"/>
    </row>
    <row r="27" spans="1:5" ht="27.75" customHeight="1">
      <c r="A27" s="36" t="s">
        <v>28</v>
      </c>
      <c r="B27" s="32" t="s">
        <v>13</v>
      </c>
      <c r="C27" s="12">
        <f>C28</f>
        <v>705200</v>
      </c>
      <c r="D27" s="12">
        <f>D28</f>
        <v>393659.61</v>
      </c>
      <c r="E27" s="13">
        <f>D27/C27*100</f>
        <v>55.822406409529215</v>
      </c>
    </row>
    <row r="28" spans="1:5" ht="104.25" customHeight="1">
      <c r="A28" s="31" t="s">
        <v>29</v>
      </c>
      <c r="B28" s="37" t="s">
        <v>127</v>
      </c>
      <c r="C28" s="29">
        <v>705200</v>
      </c>
      <c r="D28" s="16">
        <v>393659.61</v>
      </c>
      <c r="E28" s="14"/>
    </row>
    <row r="29" spans="1:5" ht="49.5">
      <c r="A29" s="36" t="s">
        <v>80</v>
      </c>
      <c r="B29" s="32" t="s">
        <v>128</v>
      </c>
      <c r="C29" s="12">
        <v>0</v>
      </c>
      <c r="D29" s="18">
        <f>SUM(D30:D32)</f>
        <v>2879.96</v>
      </c>
      <c r="E29" s="13"/>
    </row>
    <row r="30" spans="1:5" ht="19.899999999999999" customHeight="1">
      <c r="A30" s="31" t="s">
        <v>81</v>
      </c>
      <c r="B30" s="37" t="s">
        <v>129</v>
      </c>
      <c r="C30" s="29">
        <v>0</v>
      </c>
      <c r="D30" s="16">
        <v>2831</v>
      </c>
      <c r="E30" s="14"/>
    </row>
    <row r="31" spans="1:5" ht="102.6" customHeight="1">
      <c r="A31" s="31" t="s">
        <v>82</v>
      </c>
      <c r="B31" s="37" t="s">
        <v>130</v>
      </c>
      <c r="C31" s="29">
        <v>0</v>
      </c>
      <c r="D31" s="16">
        <v>47.81</v>
      </c>
      <c r="E31" s="14"/>
    </row>
    <row r="32" spans="1:5" ht="24" customHeight="1">
      <c r="A32" s="5" t="s">
        <v>94</v>
      </c>
      <c r="B32" s="37" t="s">
        <v>131</v>
      </c>
      <c r="C32" s="29"/>
      <c r="D32" s="16">
        <v>1.1499999999999999</v>
      </c>
      <c r="E32" s="14"/>
    </row>
    <row r="33" spans="1:5" ht="66">
      <c r="A33" s="36" t="s">
        <v>30</v>
      </c>
      <c r="B33" s="32" t="s">
        <v>132</v>
      </c>
      <c r="C33" s="12">
        <f>C34+C39+C41+C40</f>
        <v>10472800</v>
      </c>
      <c r="D33" s="12">
        <f>D34+D39+D41</f>
        <v>6239652.0899999999</v>
      </c>
      <c r="E33" s="13">
        <f>D33/C33*100</f>
        <v>59.579597528836601</v>
      </c>
    </row>
    <row r="34" spans="1:5" ht="66" customHeight="1">
      <c r="A34" s="44" t="s">
        <v>31</v>
      </c>
      <c r="B34" s="45" t="s">
        <v>133</v>
      </c>
      <c r="C34" s="46">
        <v>7607200</v>
      </c>
      <c r="D34" s="16">
        <v>5311402.97</v>
      </c>
      <c r="E34" s="14"/>
    </row>
    <row r="35" spans="1:5" ht="16.5" hidden="1">
      <c r="A35" s="44"/>
      <c r="B35" s="45"/>
      <c r="C35" s="46"/>
      <c r="D35" s="16"/>
      <c r="E35" s="14"/>
    </row>
    <row r="36" spans="1:5" ht="16.5" hidden="1">
      <c r="A36" s="44"/>
      <c r="B36" s="45"/>
      <c r="C36" s="46"/>
      <c r="D36" s="16"/>
      <c r="E36" s="14"/>
    </row>
    <row r="37" spans="1:5" ht="16.5" hidden="1">
      <c r="A37" s="44"/>
      <c r="B37" s="45"/>
      <c r="C37" s="46"/>
      <c r="D37" s="16"/>
      <c r="E37" s="14"/>
    </row>
    <row r="38" spans="1:5" ht="1.5" customHeight="1">
      <c r="A38" s="44"/>
      <c r="B38" s="45"/>
      <c r="C38" s="46"/>
      <c r="D38" s="16"/>
      <c r="E38" s="14"/>
    </row>
    <row r="39" spans="1:5" ht="71.25" customHeight="1">
      <c r="A39" s="31" t="s">
        <v>32</v>
      </c>
      <c r="B39" s="37" t="s">
        <v>134</v>
      </c>
      <c r="C39" s="29">
        <v>2319600</v>
      </c>
      <c r="D39" s="16">
        <v>925249.12</v>
      </c>
      <c r="E39" s="14"/>
    </row>
    <row r="40" spans="1:5" ht="52.9" customHeight="1">
      <c r="A40" s="31" t="s">
        <v>95</v>
      </c>
      <c r="B40" s="37" t="s">
        <v>96</v>
      </c>
      <c r="C40" s="29">
        <v>516000</v>
      </c>
      <c r="D40" s="16"/>
      <c r="E40" s="14"/>
    </row>
    <row r="41" spans="1:5" ht="69.75" customHeight="1">
      <c r="A41" s="31" t="s">
        <v>33</v>
      </c>
      <c r="B41" s="37" t="s">
        <v>105</v>
      </c>
      <c r="C41" s="29">
        <v>30000</v>
      </c>
      <c r="D41" s="16">
        <v>3000</v>
      </c>
      <c r="E41" s="14"/>
    </row>
    <row r="42" spans="1:5" ht="33">
      <c r="A42" s="36" t="s">
        <v>34</v>
      </c>
      <c r="B42" s="32" t="s">
        <v>135</v>
      </c>
      <c r="C42" s="12">
        <f>SUM(C43:C46)</f>
        <v>1378000</v>
      </c>
      <c r="D42" s="12">
        <f>SUM(D43:D46)</f>
        <v>565910.07000000007</v>
      </c>
      <c r="E42" s="13">
        <f>D42/C42*100</f>
        <v>41.067494194484766</v>
      </c>
    </row>
    <row r="43" spans="1:5" ht="52.5" customHeight="1">
      <c r="A43" s="31" t="s">
        <v>35</v>
      </c>
      <c r="B43" s="37" t="s">
        <v>136</v>
      </c>
      <c r="C43" s="29">
        <v>42600</v>
      </c>
      <c r="D43" s="16">
        <v>26177.08</v>
      </c>
      <c r="E43" s="14"/>
    </row>
    <row r="44" spans="1:5" ht="49.5">
      <c r="A44" s="31" t="s">
        <v>36</v>
      </c>
      <c r="B44" s="37" t="s">
        <v>137</v>
      </c>
      <c r="C44" s="29">
        <v>4650</v>
      </c>
      <c r="D44" s="16">
        <v>5577.62</v>
      </c>
      <c r="E44" s="14"/>
    </row>
    <row r="45" spans="1:5" ht="33">
      <c r="A45" s="31" t="s">
        <v>37</v>
      </c>
      <c r="B45" s="37" t="s">
        <v>138</v>
      </c>
      <c r="C45" s="29">
        <v>190500</v>
      </c>
      <c r="D45" s="16">
        <v>156020.98000000001</v>
      </c>
      <c r="E45" s="14"/>
    </row>
    <row r="46" spans="1:5" ht="33">
      <c r="A46" s="31" t="s">
        <v>38</v>
      </c>
      <c r="B46" s="37" t="s">
        <v>139</v>
      </c>
      <c r="C46" s="29">
        <v>1140250</v>
      </c>
      <c r="D46" s="16">
        <v>378134.39</v>
      </c>
      <c r="E46" s="14"/>
    </row>
    <row r="47" spans="1:5" ht="49.5">
      <c r="A47" s="36" t="s">
        <v>39</v>
      </c>
      <c r="B47" s="32" t="s">
        <v>140</v>
      </c>
      <c r="C47" s="12">
        <f>C48+C49</f>
        <v>9985073</v>
      </c>
      <c r="D47" s="12">
        <f>D48+D49</f>
        <v>4520250</v>
      </c>
      <c r="E47" s="13">
        <f>D47/C47*100</f>
        <v>45.27007464041575</v>
      </c>
    </row>
    <row r="48" spans="1:5" ht="49.5">
      <c r="A48" s="31" t="s">
        <v>40</v>
      </c>
      <c r="B48" s="37" t="s">
        <v>141</v>
      </c>
      <c r="C48" s="29">
        <v>1000000</v>
      </c>
      <c r="D48" s="16"/>
      <c r="E48" s="14"/>
    </row>
    <row r="49" spans="1:5" ht="71.25" customHeight="1">
      <c r="A49" s="31" t="s">
        <v>41</v>
      </c>
      <c r="B49" s="37" t="s">
        <v>142</v>
      </c>
      <c r="C49" s="29">
        <v>8985073</v>
      </c>
      <c r="D49" s="16">
        <v>4520250</v>
      </c>
      <c r="E49" s="14"/>
    </row>
    <row r="50" spans="1:5" ht="33">
      <c r="A50" s="36" t="s">
        <v>42</v>
      </c>
      <c r="B50" s="32" t="s">
        <v>143</v>
      </c>
      <c r="C50" s="12">
        <f>SUM(C51:C56)</f>
        <v>1923800</v>
      </c>
      <c r="D50" s="12">
        <f>SUM(D51:D56)</f>
        <v>604631.91</v>
      </c>
      <c r="E50" s="13">
        <f>D50/C50*100</f>
        <v>31.429042000207925</v>
      </c>
    </row>
    <row r="51" spans="1:5" ht="66">
      <c r="A51" s="31" t="s">
        <v>59</v>
      </c>
      <c r="B51" s="37" t="s">
        <v>144</v>
      </c>
      <c r="C51" s="29">
        <v>0</v>
      </c>
      <c r="D51" s="29">
        <v>500</v>
      </c>
      <c r="E51" s="13"/>
    </row>
    <row r="52" spans="1:5" ht="51" customHeight="1">
      <c r="A52" s="31" t="s">
        <v>43</v>
      </c>
      <c r="B52" s="37" t="s">
        <v>145</v>
      </c>
      <c r="C52" s="29">
        <v>20000</v>
      </c>
      <c r="D52" s="16">
        <v>7180</v>
      </c>
      <c r="E52" s="14"/>
    </row>
    <row r="53" spans="1:5" ht="65.25" customHeight="1">
      <c r="A53" s="31" t="s">
        <v>97</v>
      </c>
      <c r="B53" s="37" t="s">
        <v>146</v>
      </c>
      <c r="C53" s="29"/>
      <c r="D53" s="16">
        <v>1300</v>
      </c>
      <c r="E53" s="14"/>
    </row>
    <row r="54" spans="1:5" ht="49.5">
      <c r="A54" s="31" t="s">
        <v>61</v>
      </c>
      <c r="B54" s="37" t="s">
        <v>147</v>
      </c>
      <c r="C54" s="29">
        <v>0</v>
      </c>
      <c r="D54" s="16">
        <v>1000</v>
      </c>
      <c r="E54" s="14"/>
    </row>
    <row r="55" spans="1:5" ht="84" customHeight="1">
      <c r="A55" s="31" t="s">
        <v>62</v>
      </c>
      <c r="B55" s="37" t="s">
        <v>148</v>
      </c>
      <c r="C55" s="29">
        <v>0</v>
      </c>
      <c r="D55" s="16">
        <v>37600</v>
      </c>
      <c r="E55" s="14"/>
    </row>
    <row r="56" spans="1:5" ht="67.5" customHeight="1">
      <c r="A56" s="31" t="s">
        <v>44</v>
      </c>
      <c r="B56" s="37" t="s">
        <v>149</v>
      </c>
      <c r="C56" s="29">
        <v>1903800</v>
      </c>
      <c r="D56" s="16">
        <v>557051.91</v>
      </c>
      <c r="E56" s="14"/>
    </row>
    <row r="57" spans="1:5" ht="33">
      <c r="A57" s="31" t="s">
        <v>98</v>
      </c>
      <c r="B57" s="32" t="s">
        <v>116</v>
      </c>
      <c r="C57" s="29"/>
      <c r="D57" s="18">
        <v>81250.649999999994</v>
      </c>
      <c r="E57" s="14"/>
    </row>
    <row r="58" spans="1:5" ht="33">
      <c r="A58" s="36" t="s">
        <v>45</v>
      </c>
      <c r="B58" s="32" t="s">
        <v>89</v>
      </c>
      <c r="C58" s="12">
        <f>C59</f>
        <v>319755434.95000005</v>
      </c>
      <c r="D58" s="12">
        <f>D59</f>
        <v>166152411.31999999</v>
      </c>
      <c r="E58" s="13">
        <f>D58/C58*100</f>
        <v>51.96234157708097</v>
      </c>
    </row>
    <row r="59" spans="1:5" ht="33">
      <c r="A59" s="36" t="s">
        <v>46</v>
      </c>
      <c r="B59" s="32" t="s">
        <v>90</v>
      </c>
      <c r="C59" s="12">
        <f>SUM(C60+C63+C67+C102+C100)</f>
        <v>319755434.95000005</v>
      </c>
      <c r="D59" s="12">
        <f>SUM(D60+D63+D67+D102+D100)</f>
        <v>166152411.31999999</v>
      </c>
      <c r="E59" s="19">
        <f>D59/C59*100</f>
        <v>51.96234157708097</v>
      </c>
    </row>
    <row r="60" spans="1:5" ht="51.75" customHeight="1">
      <c r="A60" s="31" t="s">
        <v>47</v>
      </c>
      <c r="B60" s="37" t="s">
        <v>150</v>
      </c>
      <c r="C60" s="29">
        <f>SUM(C61:C62)</f>
        <v>14059500</v>
      </c>
      <c r="D60" s="29">
        <f>SUM(D61:D62)</f>
        <v>6413102.5</v>
      </c>
      <c r="E60" s="14"/>
    </row>
    <row r="61" spans="1:5" ht="69" customHeight="1">
      <c r="A61" s="31" t="s">
        <v>63</v>
      </c>
      <c r="B61" s="37" t="s">
        <v>151</v>
      </c>
      <c r="C61" s="29">
        <v>251700</v>
      </c>
      <c r="D61" s="16">
        <v>119557.5</v>
      </c>
      <c r="E61" s="14"/>
    </row>
    <row r="62" spans="1:5" ht="48.6" customHeight="1">
      <c r="A62" s="31" t="s">
        <v>99</v>
      </c>
      <c r="B62" s="37" t="s">
        <v>152</v>
      </c>
      <c r="C62" s="29">
        <v>13807800</v>
      </c>
      <c r="D62" s="16">
        <v>6293545</v>
      </c>
      <c r="E62" s="14"/>
    </row>
    <row r="63" spans="1:5" ht="34.9" customHeight="1">
      <c r="A63" s="31" t="s">
        <v>48</v>
      </c>
      <c r="B63" s="37" t="s">
        <v>153</v>
      </c>
      <c r="C63" s="29">
        <f>SUM(C64:C64)</f>
        <v>81793900</v>
      </c>
      <c r="D63" s="29">
        <f>SUM(D64:D64)</f>
        <v>40886482.5</v>
      </c>
      <c r="E63" s="14"/>
    </row>
    <row r="64" spans="1:5" ht="20.45" customHeight="1">
      <c r="A64" s="31" t="s">
        <v>75</v>
      </c>
      <c r="B64" s="37" t="s">
        <v>154</v>
      </c>
      <c r="C64" s="29">
        <f>SUM(C65:C66)</f>
        <v>81793900</v>
      </c>
      <c r="D64" s="29">
        <f>SUM(D65:D66)</f>
        <v>40886482.5</v>
      </c>
      <c r="E64" s="14"/>
    </row>
    <row r="65" spans="1:5" ht="51.75" customHeight="1">
      <c r="A65" s="31" t="s">
        <v>49</v>
      </c>
      <c r="B65" s="37" t="s">
        <v>155</v>
      </c>
      <c r="C65" s="29">
        <v>418700</v>
      </c>
      <c r="D65" s="17">
        <v>198882.5</v>
      </c>
      <c r="E65" s="14"/>
    </row>
    <row r="66" spans="1:5" ht="66" customHeight="1">
      <c r="A66" s="31" t="s">
        <v>50</v>
      </c>
      <c r="B66" s="37" t="s">
        <v>156</v>
      </c>
      <c r="C66" s="29">
        <v>81375200</v>
      </c>
      <c r="D66" s="28">
        <v>40687600</v>
      </c>
      <c r="E66" s="14"/>
    </row>
    <row r="67" spans="1:5" ht="52.5" customHeight="1">
      <c r="A67" s="31" t="s">
        <v>51</v>
      </c>
      <c r="B67" s="37" t="s">
        <v>52</v>
      </c>
      <c r="C67" s="29">
        <f>SUM(C68:C86)</f>
        <v>223909240.47</v>
      </c>
      <c r="D67" s="29">
        <f>SUM(D68:D86)</f>
        <v>119075026.84</v>
      </c>
      <c r="E67" s="39"/>
    </row>
    <row r="68" spans="1:5" ht="86.25" customHeight="1">
      <c r="A68" s="31" t="s">
        <v>84</v>
      </c>
      <c r="B68" s="37" t="s">
        <v>157</v>
      </c>
      <c r="C68" s="29">
        <v>1621.47</v>
      </c>
      <c r="D68" s="29">
        <v>1621.47</v>
      </c>
      <c r="E68" s="39"/>
    </row>
    <row r="69" spans="1:5" ht="66">
      <c r="A69" s="31" t="s">
        <v>53</v>
      </c>
      <c r="B69" s="37" t="s">
        <v>158</v>
      </c>
      <c r="C69" s="17">
        <v>786800</v>
      </c>
      <c r="D69" s="28">
        <v>786800</v>
      </c>
      <c r="E69" s="38"/>
    </row>
    <row r="70" spans="1:5" ht="83.25" customHeight="1">
      <c r="A70" s="31" t="s">
        <v>54</v>
      </c>
      <c r="B70" s="37" t="s">
        <v>159</v>
      </c>
      <c r="C70" s="17">
        <v>1145500</v>
      </c>
      <c r="D70" s="17">
        <v>572975.72</v>
      </c>
      <c r="E70" s="38"/>
    </row>
    <row r="71" spans="1:5" ht="87" customHeight="1">
      <c r="A71" s="31" t="s">
        <v>55</v>
      </c>
      <c r="B71" s="37" t="s">
        <v>160</v>
      </c>
      <c r="C71" s="17">
        <v>340100</v>
      </c>
      <c r="D71" s="28">
        <v>148283.6</v>
      </c>
      <c r="E71" s="38"/>
    </row>
    <row r="72" spans="1:5" ht="56.25" customHeight="1">
      <c r="A72" s="31" t="s">
        <v>100</v>
      </c>
      <c r="B72" s="37" t="s">
        <v>161</v>
      </c>
      <c r="C72" s="17">
        <v>111758</v>
      </c>
      <c r="D72" s="28"/>
      <c r="E72" s="38"/>
    </row>
    <row r="73" spans="1:5" ht="66">
      <c r="A73" s="31" t="s">
        <v>65</v>
      </c>
      <c r="B73" s="37" t="s">
        <v>162</v>
      </c>
      <c r="C73" s="17">
        <v>283800</v>
      </c>
      <c r="D73" s="28"/>
      <c r="E73" s="14"/>
    </row>
    <row r="74" spans="1:5" ht="132">
      <c r="A74" s="31" t="s">
        <v>86</v>
      </c>
      <c r="B74" s="37" t="s">
        <v>163</v>
      </c>
      <c r="C74" s="17">
        <v>6350300</v>
      </c>
      <c r="D74" s="28"/>
      <c r="E74" s="14"/>
    </row>
    <row r="75" spans="1:5" ht="132">
      <c r="A75" s="31" t="s">
        <v>85</v>
      </c>
      <c r="B75" s="37" t="s">
        <v>164</v>
      </c>
      <c r="C75" s="17">
        <v>3168600</v>
      </c>
      <c r="D75" s="28"/>
      <c r="E75" s="14"/>
    </row>
    <row r="76" spans="1:5" ht="97.5" customHeight="1">
      <c r="A76" s="31" t="s">
        <v>64</v>
      </c>
      <c r="B76" s="37" t="s">
        <v>165</v>
      </c>
      <c r="C76" s="17">
        <v>4463544</v>
      </c>
      <c r="D76" s="28">
        <v>4463544</v>
      </c>
      <c r="E76" s="14"/>
    </row>
    <row r="77" spans="1:5" ht="101.45" customHeight="1">
      <c r="A77" s="31" t="s">
        <v>66</v>
      </c>
      <c r="B77" s="37" t="s">
        <v>166</v>
      </c>
      <c r="C77" s="17">
        <v>3743697</v>
      </c>
      <c r="D77" s="28">
        <v>3743697</v>
      </c>
      <c r="E77" s="14"/>
    </row>
    <row r="78" spans="1:5" ht="49.5">
      <c r="A78" s="31" t="s">
        <v>67</v>
      </c>
      <c r="B78" s="37" t="s">
        <v>167</v>
      </c>
      <c r="C78" s="17">
        <v>1709100</v>
      </c>
      <c r="D78" s="28">
        <v>24750</v>
      </c>
      <c r="E78" s="14"/>
    </row>
    <row r="79" spans="1:5" ht="49.5">
      <c r="A79" s="31" t="s">
        <v>101</v>
      </c>
      <c r="B79" s="37" t="s">
        <v>168</v>
      </c>
      <c r="C79" s="17">
        <v>115000</v>
      </c>
      <c r="D79" s="28"/>
      <c r="E79" s="14"/>
    </row>
    <row r="80" spans="1:5" ht="82.5">
      <c r="A80" s="31" t="s">
        <v>68</v>
      </c>
      <c r="B80" s="37" t="s">
        <v>104</v>
      </c>
      <c r="C80" s="17">
        <v>1091300</v>
      </c>
      <c r="D80" s="28"/>
      <c r="E80" s="14"/>
    </row>
    <row r="81" spans="1:5" ht="115.5">
      <c r="A81" s="31" t="s">
        <v>103</v>
      </c>
      <c r="B81" s="37" t="s">
        <v>169</v>
      </c>
      <c r="C81" s="17">
        <v>1096700</v>
      </c>
      <c r="D81" s="28"/>
      <c r="E81" s="14"/>
    </row>
    <row r="82" spans="1:5" ht="115.5">
      <c r="A82" s="31" t="s">
        <v>102</v>
      </c>
      <c r="B82" s="37" t="s">
        <v>170</v>
      </c>
      <c r="C82" s="17">
        <v>454500</v>
      </c>
      <c r="D82" s="28"/>
      <c r="E82" s="14"/>
    </row>
    <row r="83" spans="1:5" ht="100.15" customHeight="1">
      <c r="A83" s="31" t="s">
        <v>69</v>
      </c>
      <c r="B83" s="37" t="s">
        <v>171</v>
      </c>
      <c r="C83" s="17">
        <v>500000</v>
      </c>
      <c r="D83" s="28">
        <v>406200</v>
      </c>
      <c r="E83" s="14"/>
    </row>
    <row r="84" spans="1:5" ht="99.6" customHeight="1">
      <c r="A84" s="31" t="s">
        <v>70</v>
      </c>
      <c r="B84" s="37" t="s">
        <v>172</v>
      </c>
      <c r="C84" s="17">
        <v>250000</v>
      </c>
      <c r="D84" s="28">
        <v>100100</v>
      </c>
      <c r="E84" s="14"/>
    </row>
    <row r="85" spans="1:5" ht="81.599999999999994" customHeight="1">
      <c r="A85" s="31" t="s">
        <v>71</v>
      </c>
      <c r="B85" s="37" t="s">
        <v>173</v>
      </c>
      <c r="C85" s="17">
        <v>2432000</v>
      </c>
      <c r="D85" s="28">
        <v>2432000</v>
      </c>
      <c r="E85" s="14"/>
    </row>
    <row r="86" spans="1:5" ht="51.75" customHeight="1">
      <c r="A86" s="31" t="s">
        <v>76</v>
      </c>
      <c r="B86" s="37" t="s">
        <v>174</v>
      </c>
      <c r="C86" s="17">
        <f>SUM(C87:C99)</f>
        <v>195864920</v>
      </c>
      <c r="D86" s="17">
        <f>SUM(D87:D99)</f>
        <v>106395055.05</v>
      </c>
      <c r="E86" s="14"/>
    </row>
    <row r="87" spans="1:5" ht="81.75" customHeight="1">
      <c r="A87" s="31" t="s">
        <v>72</v>
      </c>
      <c r="B87" s="37" t="s">
        <v>175</v>
      </c>
      <c r="C87" s="17">
        <v>350500</v>
      </c>
      <c r="D87" s="28">
        <v>172548</v>
      </c>
      <c r="E87" s="14"/>
    </row>
    <row r="88" spans="1:5" ht="67.5" customHeight="1">
      <c r="A88" s="31" t="s">
        <v>73</v>
      </c>
      <c r="B88" s="37" t="s">
        <v>176</v>
      </c>
      <c r="C88" s="17">
        <v>5043500</v>
      </c>
      <c r="D88" s="17">
        <v>2395662.5</v>
      </c>
      <c r="E88" s="38"/>
    </row>
    <row r="89" spans="1:5" ht="132.75" customHeight="1">
      <c r="A89" s="31" t="s">
        <v>73</v>
      </c>
      <c r="B89" s="37" t="s">
        <v>0</v>
      </c>
      <c r="C89" s="17">
        <v>482400</v>
      </c>
      <c r="D89" s="28">
        <v>260496</v>
      </c>
      <c r="E89" s="38"/>
    </row>
    <row r="90" spans="1:5" ht="102.75" customHeight="1">
      <c r="A90" s="31" t="s">
        <v>73</v>
      </c>
      <c r="B90" s="37" t="s">
        <v>1</v>
      </c>
      <c r="C90" s="17">
        <v>349600</v>
      </c>
      <c r="D90" s="28">
        <v>199272</v>
      </c>
      <c r="E90" s="38"/>
    </row>
    <row r="91" spans="1:5" ht="84" customHeight="1">
      <c r="A91" s="31" t="s">
        <v>73</v>
      </c>
      <c r="B91" s="37" t="s">
        <v>2</v>
      </c>
      <c r="C91" s="17">
        <v>70320</v>
      </c>
      <c r="D91" s="28">
        <v>70320</v>
      </c>
      <c r="E91" s="38"/>
    </row>
    <row r="92" spans="1:5" ht="52.15" customHeight="1">
      <c r="A92" s="31" t="s">
        <v>73</v>
      </c>
      <c r="B92" s="37" t="s">
        <v>3</v>
      </c>
      <c r="C92" s="17">
        <v>148316800</v>
      </c>
      <c r="D92" s="28">
        <v>80313547.200000003</v>
      </c>
      <c r="E92" s="38"/>
    </row>
    <row r="93" spans="1:5" ht="85.5" customHeight="1">
      <c r="A93" s="31" t="s">
        <v>73</v>
      </c>
      <c r="B93" s="37" t="s">
        <v>4</v>
      </c>
      <c r="C93" s="17">
        <v>49100</v>
      </c>
      <c r="D93" s="28">
        <v>24550</v>
      </c>
      <c r="E93" s="38"/>
    </row>
    <row r="94" spans="1:5" ht="69.75" customHeight="1">
      <c r="A94" s="31" t="s">
        <v>87</v>
      </c>
      <c r="B94" s="37" t="s">
        <v>5</v>
      </c>
      <c r="C94" s="17">
        <v>13833800</v>
      </c>
      <c r="D94" s="28">
        <v>8251830</v>
      </c>
      <c r="E94" s="38"/>
    </row>
    <row r="95" spans="1:5" ht="54" customHeight="1">
      <c r="A95" s="31" t="s">
        <v>87</v>
      </c>
      <c r="B95" s="37" t="s">
        <v>6</v>
      </c>
      <c r="C95" s="17">
        <v>7193900</v>
      </c>
      <c r="D95" s="28">
        <v>4100523</v>
      </c>
      <c r="E95" s="38"/>
    </row>
    <row r="96" spans="1:5" ht="54" customHeight="1">
      <c r="A96" s="31" t="s">
        <v>87</v>
      </c>
      <c r="B96" s="37" t="s">
        <v>106</v>
      </c>
      <c r="C96" s="17">
        <v>410500</v>
      </c>
      <c r="D96" s="28"/>
      <c r="E96" s="38"/>
    </row>
    <row r="97" spans="1:5" ht="68.25" customHeight="1">
      <c r="A97" s="31" t="s">
        <v>87</v>
      </c>
      <c r="B97" s="37" t="s">
        <v>107</v>
      </c>
      <c r="C97" s="17">
        <v>129600</v>
      </c>
      <c r="D97" s="28"/>
      <c r="E97" s="38"/>
    </row>
    <row r="98" spans="1:5" ht="84.6" customHeight="1">
      <c r="A98" s="31" t="s">
        <v>87</v>
      </c>
      <c r="B98" s="37" t="s">
        <v>7</v>
      </c>
      <c r="C98" s="17">
        <v>48000</v>
      </c>
      <c r="D98" s="28"/>
      <c r="E98" s="38"/>
    </row>
    <row r="99" spans="1:5" ht="67.150000000000006" customHeight="1">
      <c r="A99" s="31" t="s">
        <v>73</v>
      </c>
      <c r="B99" s="37" t="s">
        <v>8</v>
      </c>
      <c r="C99" s="17">
        <v>19586900</v>
      </c>
      <c r="D99" s="28">
        <v>10606306.35</v>
      </c>
      <c r="E99" s="38"/>
    </row>
    <row r="100" spans="1:5" ht="30" customHeight="1">
      <c r="A100" s="31" t="s">
        <v>74</v>
      </c>
      <c r="B100" s="37" t="s">
        <v>9</v>
      </c>
      <c r="C100" s="17">
        <v>430000</v>
      </c>
      <c r="D100" s="28">
        <v>215005</v>
      </c>
      <c r="E100" s="38"/>
    </row>
    <row r="101" spans="1:5" ht="117.75" customHeight="1">
      <c r="A101" s="31" t="s">
        <v>83</v>
      </c>
      <c r="B101" s="37" t="s">
        <v>10</v>
      </c>
      <c r="C101" s="17">
        <v>430000</v>
      </c>
      <c r="D101" s="28">
        <v>215005</v>
      </c>
      <c r="E101" s="38"/>
    </row>
    <row r="102" spans="1:5" ht="66">
      <c r="A102" s="36" t="s">
        <v>77</v>
      </c>
      <c r="B102" s="32" t="s">
        <v>11</v>
      </c>
      <c r="C102" s="17">
        <v>-437205.52</v>
      </c>
      <c r="D102" s="17">
        <v>-437205.52</v>
      </c>
      <c r="E102" s="14"/>
    </row>
    <row r="103" spans="1:5" ht="88.5" customHeight="1">
      <c r="A103" s="31" t="s">
        <v>78</v>
      </c>
      <c r="B103" s="37" t="s">
        <v>12</v>
      </c>
      <c r="C103" s="17">
        <v>-437205.52</v>
      </c>
      <c r="D103" s="28">
        <v>-437205.52</v>
      </c>
      <c r="E103" s="14"/>
    </row>
    <row r="104" spans="1:5" ht="16.5">
      <c r="A104" s="36"/>
      <c r="B104" s="32" t="s">
        <v>56</v>
      </c>
      <c r="C104" s="20">
        <f>SUM(C13,C58)</f>
        <v>430579797.95000005</v>
      </c>
      <c r="D104" s="20">
        <f>SUM(D13,D58)</f>
        <v>217544228.47999999</v>
      </c>
      <c r="E104" s="20">
        <f>D104/C104*100</f>
        <v>50.523556728795192</v>
      </c>
    </row>
    <row r="105" spans="1:5" s="2" customFormat="1" ht="63.75" customHeight="1">
      <c r="A105" s="6"/>
      <c r="B105" s="1"/>
      <c r="C105" s="21"/>
      <c r="D105" s="21"/>
      <c r="E105" s="22"/>
    </row>
    <row r="106" spans="1:5" s="3" customFormat="1" ht="16.5">
      <c r="A106" s="6"/>
      <c r="B106" s="1"/>
      <c r="C106" s="21"/>
      <c r="D106" s="23"/>
      <c r="E106" s="24"/>
    </row>
    <row r="107" spans="1:5" s="3" customFormat="1">
      <c r="A107" s="7"/>
      <c r="C107" s="25"/>
      <c r="D107" s="25"/>
      <c r="E107" s="25"/>
    </row>
    <row r="108" spans="1:5" s="3" customFormat="1">
      <c r="A108" s="7"/>
      <c r="C108" s="25"/>
      <c r="D108" s="25"/>
      <c r="E108" s="25"/>
    </row>
    <row r="109" spans="1:5" s="3" customFormat="1" ht="35.25" customHeight="1">
      <c r="A109" s="6"/>
      <c r="B109" s="1"/>
      <c r="C109" s="21"/>
      <c r="D109" s="23"/>
      <c r="E109" s="24"/>
    </row>
    <row r="110" spans="1:5" s="3" customFormat="1" ht="82.5" customHeight="1">
      <c r="A110" s="6"/>
      <c r="B110" s="1"/>
      <c r="C110" s="21"/>
      <c r="D110" s="23"/>
      <c r="E110" s="24"/>
    </row>
    <row r="111" spans="1:5" s="3" customFormat="1" ht="16.5">
      <c r="A111" s="6"/>
      <c r="B111" s="1"/>
      <c r="C111" s="21"/>
      <c r="D111" s="23"/>
      <c r="E111" s="24"/>
    </row>
    <row r="112" spans="1:5" s="3" customFormat="1" ht="81" customHeight="1">
      <c r="A112" s="6"/>
      <c r="B112" s="1"/>
      <c r="C112" s="21"/>
      <c r="D112" s="23"/>
      <c r="E112" s="24"/>
    </row>
    <row r="113" spans="1:5" s="3" customFormat="1" ht="16.5">
      <c r="A113" s="6"/>
      <c r="B113" s="1"/>
      <c r="C113" s="21"/>
      <c r="D113" s="23"/>
      <c r="E113" s="24"/>
    </row>
    <row r="114" spans="1:5" s="3" customFormat="1" ht="16.5">
      <c r="A114" s="6"/>
      <c r="B114" s="1"/>
      <c r="C114" s="21"/>
      <c r="D114" s="23"/>
      <c r="E114" s="24"/>
    </row>
    <row r="115" spans="1:5" s="3" customFormat="1" ht="89.25" customHeight="1">
      <c r="A115" s="6"/>
      <c r="B115" s="1"/>
      <c r="C115" s="21"/>
      <c r="D115" s="23"/>
      <c r="E115" s="24"/>
    </row>
    <row r="116" spans="1:5" s="3" customFormat="1" ht="16.5">
      <c r="A116" s="6"/>
      <c r="B116" s="1"/>
      <c r="C116" s="21"/>
      <c r="D116" s="23"/>
      <c r="E116" s="24"/>
    </row>
    <row r="117" spans="1:5" s="3" customFormat="1" ht="16.5">
      <c r="A117" s="8"/>
      <c r="B117" s="1"/>
      <c r="C117" s="35"/>
      <c r="D117" s="23"/>
      <c r="E117" s="24"/>
    </row>
    <row r="118" spans="1:5" s="3" customFormat="1" ht="16.5">
      <c r="A118" s="6"/>
      <c r="B118" s="1"/>
      <c r="C118" s="21"/>
      <c r="D118" s="23"/>
      <c r="E118" s="24"/>
    </row>
    <row r="119" spans="1:5" s="3" customFormat="1">
      <c r="A119" s="7"/>
      <c r="C119" s="25"/>
      <c r="D119" s="25"/>
      <c r="E119" s="25"/>
    </row>
    <row r="120" spans="1:5" s="3" customFormat="1">
      <c r="A120" s="7"/>
      <c r="C120" s="25"/>
      <c r="D120" s="25"/>
      <c r="E120" s="25"/>
    </row>
    <row r="121" spans="1:5" s="3" customFormat="1" ht="16.5">
      <c r="A121" s="6"/>
      <c r="B121" s="1"/>
      <c r="C121" s="21"/>
      <c r="D121" s="23"/>
      <c r="E121" s="24"/>
    </row>
    <row r="122" spans="1:5" s="3" customFormat="1" ht="16.5">
      <c r="A122" s="6"/>
      <c r="B122" s="1"/>
      <c r="C122" s="21"/>
      <c r="D122" s="23"/>
      <c r="E122" s="24"/>
    </row>
    <row r="123" spans="1:5" s="3" customFormat="1" ht="66" customHeight="1">
      <c r="A123" s="6"/>
      <c r="B123" s="1"/>
      <c r="C123" s="21"/>
      <c r="D123" s="23"/>
      <c r="E123" s="24"/>
    </row>
    <row r="124" spans="1:5" s="3" customFormat="1" ht="16.5">
      <c r="A124" s="6"/>
      <c r="B124" s="1"/>
      <c r="C124" s="21"/>
      <c r="D124" s="23"/>
      <c r="E124" s="24"/>
    </row>
    <row r="125" spans="1:5" s="3" customFormat="1" ht="81.75" customHeight="1">
      <c r="A125" s="6"/>
      <c r="B125" s="1"/>
      <c r="C125" s="21"/>
      <c r="D125" s="23"/>
      <c r="E125" s="24"/>
    </row>
    <row r="126" spans="1:5" s="3" customFormat="1" ht="86.25" customHeight="1">
      <c r="A126" s="6"/>
      <c r="B126" s="1"/>
      <c r="C126" s="21"/>
      <c r="D126" s="23"/>
      <c r="E126" s="24"/>
    </row>
    <row r="127" spans="1:5" s="3" customFormat="1" ht="16.5">
      <c r="A127" s="6"/>
      <c r="B127" s="1"/>
      <c r="C127" s="21"/>
      <c r="D127" s="23"/>
      <c r="E127" s="24"/>
    </row>
    <row r="128" spans="1:5" s="3" customFormat="1" ht="16.5">
      <c r="A128" s="6"/>
      <c r="B128" s="1"/>
      <c r="C128" s="21"/>
      <c r="D128" s="23"/>
      <c r="E128" s="24"/>
    </row>
    <row r="129" spans="1:5" s="3" customFormat="1" ht="16.5">
      <c r="A129" s="6"/>
      <c r="B129" s="1"/>
      <c r="C129" s="21"/>
      <c r="D129" s="23"/>
      <c r="E129" s="24"/>
    </row>
    <row r="130" spans="1:5" s="3" customFormat="1" ht="66" customHeight="1">
      <c r="A130" s="6"/>
      <c r="B130" s="1"/>
      <c r="C130" s="21"/>
      <c r="D130" s="23"/>
      <c r="E130" s="24"/>
    </row>
    <row r="131" spans="1:5" s="3" customFormat="1" ht="16.5">
      <c r="A131" s="6"/>
      <c r="B131" s="1"/>
      <c r="C131" s="21"/>
      <c r="D131" s="23"/>
      <c r="E131" s="24"/>
    </row>
    <row r="132" spans="1:5" s="3" customFormat="1" ht="16.5">
      <c r="A132" s="47"/>
      <c r="B132" s="1"/>
      <c r="C132" s="48"/>
      <c r="D132" s="49"/>
      <c r="E132" s="43"/>
    </row>
    <row r="133" spans="1:5" s="3" customFormat="1" ht="16.5">
      <c r="A133" s="47"/>
      <c r="B133" s="1"/>
      <c r="C133" s="48"/>
      <c r="D133" s="49"/>
      <c r="E133" s="43"/>
    </row>
    <row r="134" spans="1:5" s="3" customFormat="1" ht="16.5">
      <c r="A134" s="6"/>
      <c r="B134" s="1"/>
      <c r="C134" s="35"/>
      <c r="D134" s="33"/>
      <c r="E134" s="34"/>
    </row>
    <row r="135" spans="1:5" s="3" customFormat="1" ht="49.5" customHeight="1">
      <c r="A135" s="6"/>
      <c r="B135" s="1"/>
      <c r="C135" s="35"/>
      <c r="D135" s="23"/>
      <c r="E135" s="24"/>
    </row>
    <row r="136" spans="1:5" s="3" customFormat="1" ht="51" customHeight="1">
      <c r="A136" s="6"/>
      <c r="B136" s="1"/>
      <c r="C136" s="35"/>
      <c r="D136" s="23"/>
      <c r="E136" s="24"/>
    </row>
    <row r="137" spans="1:5" s="3" customFormat="1" ht="16.5">
      <c r="A137" s="6"/>
      <c r="B137" s="1"/>
      <c r="C137" s="35"/>
      <c r="D137" s="23"/>
      <c r="E137" s="24"/>
    </row>
    <row r="138" spans="1:5" s="3" customFormat="1" ht="16.5">
      <c r="A138" s="6"/>
      <c r="B138" s="1"/>
      <c r="C138" s="26"/>
      <c r="D138" s="26"/>
      <c r="E138" s="27"/>
    </row>
    <row r="139" spans="1:5" s="3" customFormat="1">
      <c r="A139" s="9"/>
      <c r="C139" s="25"/>
      <c r="D139" s="25"/>
      <c r="E139" s="25"/>
    </row>
    <row r="140" spans="1:5" s="3" customFormat="1">
      <c r="A140" s="7"/>
      <c r="C140" s="25"/>
      <c r="D140" s="25"/>
      <c r="E140" s="25"/>
    </row>
    <row r="141" spans="1:5" s="3" customFormat="1">
      <c r="A141" s="7"/>
      <c r="C141" s="25"/>
      <c r="D141" s="25"/>
      <c r="E141" s="25"/>
    </row>
    <row r="142" spans="1:5" s="3" customFormat="1">
      <c r="A142" s="7"/>
      <c r="C142" s="25"/>
      <c r="D142" s="25"/>
      <c r="E142" s="25"/>
    </row>
    <row r="143" spans="1:5" s="3" customFormat="1">
      <c r="A143" s="7"/>
      <c r="C143" s="25"/>
      <c r="D143" s="25"/>
      <c r="E143" s="25"/>
    </row>
    <row r="144" spans="1:5" s="3" customFormat="1">
      <c r="A144" s="7"/>
      <c r="C144" s="25"/>
      <c r="D144" s="25"/>
      <c r="E144" s="25"/>
    </row>
  </sheetData>
  <mergeCells count="19">
    <mergeCell ref="C9:C12"/>
    <mergeCell ref="D9:D12"/>
    <mergeCell ref="A7:E7"/>
    <mergeCell ref="C1:E1"/>
    <mergeCell ref="C2:E2"/>
    <mergeCell ref="C3:E3"/>
    <mergeCell ref="C4:E4"/>
    <mergeCell ref="C5:E5"/>
    <mergeCell ref="C6:E6"/>
    <mergeCell ref="E9:E12"/>
    <mergeCell ref="E132:E133"/>
    <mergeCell ref="A34:A38"/>
    <mergeCell ref="B34:B38"/>
    <mergeCell ref="C34:C38"/>
    <mergeCell ref="A132:A133"/>
    <mergeCell ref="C132:C133"/>
    <mergeCell ref="D132:D133"/>
    <mergeCell ref="A9:A12"/>
    <mergeCell ref="B9:B12"/>
  </mergeCells>
  <phoneticPr fontId="8" type="noConversion"/>
  <pageMargins left="0.98425196850393704" right="0.59055118110236227" top="0.59055118110236227" bottom="0.59055118110236227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N 1</vt:lpstr>
      <vt:lpstr>'Приложение N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Moskalev_N</cp:lastModifiedBy>
  <cp:lastPrinted>2014-09-04T08:34:16Z</cp:lastPrinted>
  <dcterms:created xsi:type="dcterms:W3CDTF">2012-09-10T07:11:26Z</dcterms:created>
  <dcterms:modified xsi:type="dcterms:W3CDTF">2014-09-04T08:35:39Z</dcterms:modified>
</cp:coreProperties>
</file>